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VZDRŽEVANJE MED. OPREME PROIZVAJALCA LIVANOVA, OSYPKA IN VERATHON\"/>
    </mc:Choice>
  </mc:AlternateContent>
  <xr:revisionPtr revIDLastSave="0" documentId="13_ncr:1_{1840A225-08AD-4025-A1F7-31ADB4DEA68E}" xr6:coauthVersionLast="47" xr6:coauthVersionMax="47" xr10:uidLastSave="{00000000-0000-0000-0000-000000000000}"/>
  <bookViews>
    <workbookView xWindow="-120" yWindow="-120" windowWidth="29040" windowHeight="15720" activeTab="1" xr2:uid="{C7E9F543-D62A-41CE-AFA4-71DFFBD1C900}"/>
  </bookViews>
  <sheets>
    <sheet name="Sklop 3 - podsklop 1" sheetId="1" r:id="rId1"/>
    <sheet name="Sklop 3 - podsklop 2" sheetId="2" r:id="rId2"/>
    <sheet name="Sklop 3 - rekapitulacija" sheetId="3" r:id="rId3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  <c r="G17" i="2" s="1"/>
  <c r="G20" i="2" s="1"/>
  <c r="C17" i="3" s="1"/>
  <c r="G20" i="1"/>
  <c r="G21" i="1"/>
  <c r="G17" i="1"/>
  <c r="G16" i="1"/>
  <c r="G22" i="1" l="1"/>
  <c r="G18" i="1"/>
  <c r="G22" i="2"/>
  <c r="G23" i="2" s="1"/>
  <c r="G25" i="1" l="1"/>
  <c r="C16" i="3" l="1"/>
  <c r="C18" i="3" s="1"/>
  <c r="G27" i="1"/>
  <c r="G28" i="1" s="1"/>
</calcChain>
</file>

<file path=xl/sharedStrings.xml><?xml version="1.0" encoding="utf-8"?>
<sst xmlns="http://schemas.openxmlformats.org/spreadsheetml/2006/main" count="79" uniqueCount="54">
  <si>
    <t>PONUDNIK:</t>
  </si>
  <si>
    <t>ZŠ</t>
  </si>
  <si>
    <t xml:space="preserve">Katal. Št. </t>
  </si>
  <si>
    <t>Opis</t>
  </si>
  <si>
    <t>EM</t>
  </si>
  <si>
    <t>Količina</t>
  </si>
  <si>
    <t>Cena na EM brez DDV</t>
  </si>
  <si>
    <t>Vrednost brez DDV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</si>
  <si>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</si>
  <si>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</si>
  <si>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</si>
  <si>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</si>
  <si>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</si>
  <si>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</si>
  <si>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</si>
  <si>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kos</t>
  </si>
  <si>
    <t>4.</t>
  </si>
  <si>
    <t>SKUPAJ:</t>
  </si>
  <si>
    <t>SKUPAJ VREDNOST BREZ DDV (EUR) - 1 LETNO OBDOBJE</t>
  </si>
  <si>
    <t>STOPNJA DDV (%)</t>
  </si>
  <si>
    <t>ZNESEK DAVKA</t>
  </si>
  <si>
    <t>SKUPAJ VREDNOST Z DDV (EUR) - 1 LETNO OBDOBJE</t>
  </si>
  <si>
    <t>Žig in podpis ponudnika:</t>
  </si>
  <si>
    <t>Opomba:</t>
  </si>
  <si>
    <t>Ponudnik mora v stolpec »cena na EM brez DDV« vpisati za vsako pozicijo ceno v EUR,  in sicer zaokroženo na dve (2) decimalni mesti. V kolikor ponudnik cene ne vpiše, se šteje, da je nevpisana cena enaka nič (0,00) EUR.</t>
  </si>
  <si>
    <t>Vrednosti v obrazcu so okvirne in predvidene za obdobje enega leta.</t>
  </si>
  <si>
    <t>ZNESEK DAVKA (EUR)</t>
  </si>
  <si>
    <t xml:space="preserve"> </t>
  </si>
  <si>
    <t>Skupna letna vrednost brez DDV (EUR)</t>
  </si>
  <si>
    <t>Ponudnik mora v stolpec "Cena na EM brez DDV" vpisati za vsako pozicijo ceno v EUR, in sicer zaokroženo na dve (2) decimalni mesti. V kolikor ponudnik cene ne vpiše, se šteje, da je nevpisana cena enaka nič (0,00) EUR.</t>
  </si>
  <si>
    <t>Številka ponudbe:_____________________</t>
  </si>
  <si>
    <t>Datum:_______________________________</t>
  </si>
  <si>
    <t>Datum:_____________________________________________________</t>
  </si>
  <si>
    <t>Številka ponudbe:___________________________________________</t>
  </si>
  <si>
    <t>Datum:________________________________________________</t>
  </si>
  <si>
    <t>Številka ponudbe:______________________________________</t>
  </si>
  <si>
    <t>Naziv naprave</t>
  </si>
  <si>
    <t>Oznaka</t>
  </si>
  <si>
    <t>Serijska št.</t>
  </si>
  <si>
    <t>REZERVNI DELI</t>
  </si>
  <si>
    <t>Baterija za Bladderscan</t>
  </si>
  <si>
    <t>Polnilnik za Bladderscan</t>
  </si>
  <si>
    <t>KOREKTIVNO VZDRŽEVANJE IN REZERVNI DELI - MEDICINSKA OPREMA PROIZVAJALCA VERATHON</t>
  </si>
  <si>
    <t>REDNO LETNO PREVENTIVNO VZDRŽEVANJE MEDICINSKE OPREME  PROIZVAJALCA VERATHON</t>
  </si>
  <si>
    <t>APARAT ZA MERJENJE ZASTOJNEGA URINA BLADDERSCAN</t>
  </si>
  <si>
    <t>00153440</t>
  </si>
  <si>
    <t>52222165</t>
  </si>
  <si>
    <t>VZDRŽEVANJE MEDICINSKE OPREME PROIZVAJALCA VERATHON</t>
  </si>
  <si>
    <t>SKLOP 3 - PODSKLOP 1</t>
  </si>
  <si>
    <t>SKLOP 3 - PODSKLOP 2</t>
  </si>
  <si>
    <t>PREDRAČUN ZA SKLOP 3 - REKAPITULACIJA</t>
  </si>
  <si>
    <t>PREDRAČUN ZA SKLOP 3 – Podsklop 1                               (SKUPNA LETNA VREDNOST ZA PODSKLOP 1)</t>
  </si>
  <si>
    <t>PREDRAČUN ZA SKLOP 3 – Podsklop 2                               (SKUPNA LETNA VREDNOST ZA PODSKLOP 2)</t>
  </si>
  <si>
    <t>Končna vrednost ponudbe za sklop 3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</si>
</sst>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2" borderId="7" xfId="0" applyFont="1" applyFill="1" applyBorder="1"/>
    <xf numFmtId="0" fontId="2" fillId="0" borderId="7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9" fillId="0" borderId="0" xfId="0" applyFont="1"/>
    <xf numFmtId="0" fontId="10" fillId="0" borderId="0" xfId="0" applyFont="1"/>
    <xf numFmtId="0" fontId="1" fillId="2" borderId="7" xfId="0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2" fontId="2" fillId="0" borderId="7" xfId="0" applyNumberFormat="1" applyFont="1" applyBorder="1" applyAlignment="1">
      <alignment vertical="center"/>
    </xf>
    <xf numFmtId="0" fontId="1" fillId="2" borderId="7" xfId="0" applyFont="1" applyFill="1" applyBorder="1" applyAlignment="1">
      <alignment vertical="center" wrapText="1"/>
    </xf>
    <xf numFmtId="2" fontId="1" fillId="2" borderId="7" xfId="0" applyNumberFormat="1" applyFont="1" applyFill="1" applyBorder="1" applyAlignment="1">
      <alignment vertical="center"/>
    </xf>
    <xf numFmtId="0" fontId="2" fillId="0" borderId="0" xfId="0" applyFont="1" applyAlignment="1">
      <alignment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7" fillId="0" borderId="9" xfId="0" applyFont="1" applyBorder="1" applyProtection="1">
      <protection locked="0"/>
    </xf>
    <xf numFmtId="0" fontId="2" fillId="0" borderId="0" xfId="0" applyFont="1" applyProtection="1">
      <protection locked="0"/>
    </xf>
    <xf numFmtId="2" fontId="2" fillId="0" borderId="7" xfId="0" applyNumberFormat="1" applyFont="1" applyBorder="1" applyAlignment="1" applyProtection="1">
      <alignment horizontal="right"/>
      <protection locked="0"/>
    </xf>
    <xf numFmtId="2" fontId="5" fillId="3" borderId="7" xfId="0" applyNumberFormat="1" applyFont="1" applyFill="1" applyBorder="1" applyAlignment="1" applyProtection="1">
      <alignment horizontal="right"/>
      <protection locked="0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Protection="1"/>
    <xf numFmtId="0" fontId="7" fillId="0" borderId="0" xfId="0" applyFont="1" applyAlignment="1" applyProtection="1">
      <alignment horizontal="right"/>
    </xf>
    <xf numFmtId="2" fontId="7" fillId="0" borderId="0" xfId="0" applyNumberFormat="1" applyFont="1" applyAlignment="1" applyProtection="1">
      <alignment horizontal="right"/>
    </xf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2" fontId="4" fillId="0" borderId="0" xfId="0" applyNumberFormat="1" applyFont="1" applyAlignment="1" applyProtection="1">
      <alignment horizontal="right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right"/>
    </xf>
    <xf numFmtId="2" fontId="4" fillId="2" borderId="7" xfId="0" applyNumberFormat="1" applyFont="1" applyFill="1" applyBorder="1" applyAlignment="1" applyProtection="1">
      <alignment horizontal="right" wrapText="1"/>
    </xf>
    <xf numFmtId="0" fontId="5" fillId="3" borderId="7" xfId="0" applyFont="1" applyFill="1" applyBorder="1" applyAlignment="1" applyProtection="1">
      <alignment horizontal="left" vertical="top"/>
    </xf>
    <xf numFmtId="0" fontId="5" fillId="3" borderId="7" xfId="0" applyFont="1" applyFill="1" applyBorder="1" applyAlignment="1" applyProtection="1">
      <alignment horizontal="left" vertical="center" wrapText="1"/>
    </xf>
    <xf numFmtId="0" fontId="5" fillId="3" borderId="7" xfId="0" applyFont="1" applyFill="1" applyBorder="1" applyAlignment="1" applyProtection="1">
      <alignment horizontal="center"/>
    </xf>
    <xf numFmtId="0" fontId="5" fillId="3" borderId="7" xfId="0" applyFont="1" applyFill="1" applyBorder="1" applyAlignment="1" applyProtection="1">
      <alignment horizontal="right"/>
    </xf>
    <xf numFmtId="2" fontId="5" fillId="3" borderId="7" xfId="0" applyNumberFormat="1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left" vertical="center"/>
    </xf>
    <xf numFmtId="0" fontId="5" fillId="3" borderId="7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center"/>
    </xf>
    <xf numFmtId="0" fontId="5" fillId="2" borderId="7" xfId="0" applyFont="1" applyFill="1" applyBorder="1" applyAlignment="1" applyProtection="1">
      <alignment horizontal="left" vertical="top" wrapText="1"/>
    </xf>
    <xf numFmtId="0" fontId="4" fillId="2" borderId="7" xfId="0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 applyProtection="1">
      <alignment horizontal="center"/>
    </xf>
    <xf numFmtId="0" fontId="5" fillId="2" borderId="7" xfId="0" applyFont="1" applyFill="1" applyBorder="1" applyAlignment="1" applyProtection="1">
      <alignment horizontal="right"/>
    </xf>
    <xf numFmtId="2" fontId="4" fillId="2" borderId="7" xfId="0" applyNumberFormat="1" applyFont="1" applyFill="1" applyBorder="1" applyAlignment="1" applyProtection="1">
      <alignment horizontal="right"/>
    </xf>
    <xf numFmtId="0" fontId="4" fillId="2" borderId="7" xfId="0" applyFont="1" applyFill="1" applyBorder="1" applyAlignment="1" applyProtection="1">
      <alignment horizontal="left" vertical="center"/>
    </xf>
    <xf numFmtId="0" fontId="4" fillId="2" borderId="7" xfId="0" applyFont="1" applyFill="1" applyBorder="1" applyAlignment="1" applyProtection="1">
      <alignment horizontal="center"/>
    </xf>
    <xf numFmtId="0" fontId="2" fillId="3" borderId="7" xfId="0" applyFont="1" applyFill="1" applyBorder="1" applyAlignment="1" applyProtection="1">
      <alignment horizontal="left"/>
    </xf>
    <xf numFmtId="49" fontId="8" fillId="0" borderId="7" xfId="0" applyNumberFormat="1" applyFont="1" applyBorder="1" applyAlignment="1" applyProtection="1">
      <alignment horizontal="left"/>
    </xf>
    <xf numFmtId="0" fontId="0" fillId="0" borderId="7" xfId="0" applyBorder="1" applyProtection="1"/>
    <xf numFmtId="49" fontId="8" fillId="0" borderId="7" xfId="0" applyNumberFormat="1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right"/>
    </xf>
    <xf numFmtId="0" fontId="2" fillId="2" borderId="7" xfId="0" applyFont="1" applyFill="1" applyBorder="1" applyAlignment="1" applyProtection="1">
      <alignment horizontal="center"/>
    </xf>
    <xf numFmtId="0" fontId="4" fillId="2" borderId="7" xfId="0" applyFont="1" applyFill="1" applyBorder="1" applyAlignment="1" applyProtection="1">
      <alignment horizontal="left" vertical="top"/>
    </xf>
    <xf numFmtId="0" fontId="4" fillId="2" borderId="6" xfId="0" applyFont="1" applyFill="1" applyBorder="1" applyAlignment="1" applyProtection="1">
      <alignment horizontal="center"/>
    </xf>
    <xf numFmtId="0" fontId="4" fillId="2" borderId="9" xfId="0" applyFont="1" applyFill="1" applyBorder="1" applyAlignment="1" applyProtection="1">
      <alignment horizontal="center"/>
    </xf>
    <xf numFmtId="0" fontId="4" fillId="2" borderId="10" xfId="0" applyFont="1" applyFill="1" applyBorder="1" applyAlignment="1" applyProtection="1">
      <alignment horizontal="center"/>
    </xf>
    <xf numFmtId="2" fontId="2" fillId="2" borderId="7" xfId="0" applyNumberFormat="1" applyFont="1" applyFill="1" applyBorder="1" applyAlignment="1" applyProtection="1">
      <alignment horizontal="right"/>
    </xf>
    <xf numFmtId="0" fontId="1" fillId="2" borderId="6" xfId="0" applyFont="1" applyFill="1" applyBorder="1" applyAlignment="1" applyProtection="1">
      <alignment horizontal="center"/>
    </xf>
    <xf numFmtId="0" fontId="1" fillId="2" borderId="9" xfId="0" applyFont="1" applyFill="1" applyBorder="1" applyAlignment="1" applyProtection="1">
      <alignment horizontal="center"/>
    </xf>
    <xf numFmtId="0" fontId="1" fillId="2" borderId="10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2" fontId="1" fillId="0" borderId="0" xfId="0" applyNumberFormat="1" applyFont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2" fontId="2" fillId="0" borderId="1" xfId="0" applyNumberFormat="1" applyFont="1" applyBorder="1" applyAlignment="1" applyProtection="1">
      <alignment horizontal="right"/>
    </xf>
    <xf numFmtId="0" fontId="9" fillId="0" borderId="0" xfId="0" applyFont="1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2" fontId="5" fillId="2" borderId="7" xfId="0" applyNumberFormat="1" applyFont="1" applyFill="1" applyBorder="1" applyAlignment="1" applyProtection="1">
      <alignment horizontal="right"/>
      <protection locked="0"/>
    </xf>
    <xf numFmtId="2" fontId="4" fillId="2" borderId="7" xfId="0" applyNumberFormat="1" applyFont="1" applyFill="1" applyBorder="1" applyAlignment="1" applyProtection="1">
      <alignment horizontal="right" wrapText="1"/>
      <protection locked="0"/>
    </xf>
    <xf numFmtId="2" fontId="2" fillId="0" borderId="0" xfId="0" applyNumberFormat="1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2" fontId="3" fillId="0" borderId="0" xfId="0" applyNumberFormat="1" applyFont="1" applyProtection="1"/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2" fontId="4" fillId="2" borderId="3" xfId="0" applyNumberFormat="1" applyFont="1" applyFill="1" applyBorder="1" applyAlignment="1" applyProtection="1">
      <alignment horizontal="center" vertical="center"/>
    </xf>
    <xf numFmtId="2" fontId="4" fillId="2" borderId="3" xfId="0" applyNumberFormat="1" applyFont="1" applyFill="1" applyBorder="1" applyAlignment="1" applyProtection="1">
      <alignment horizontal="center" vertical="center" wrapText="1"/>
    </xf>
    <xf numFmtId="2" fontId="4" fillId="2" borderId="4" xfId="0" applyNumberFormat="1" applyFont="1" applyFill="1" applyBorder="1" applyAlignment="1" applyProtection="1">
      <alignment horizontal="right" vertical="center" wrapText="1"/>
    </xf>
    <xf numFmtId="0" fontId="2" fillId="0" borderId="5" xfId="0" applyFont="1" applyBorder="1" applyAlignment="1" applyProtection="1">
      <alignment horizontal="left"/>
    </xf>
    <xf numFmtId="0" fontId="0" fillId="0" borderId="7" xfId="0" applyBorder="1" applyAlignment="1" applyProtection="1">
      <alignment horizontal="center" vertical="top" wrapText="1"/>
    </xf>
    <xf numFmtId="0" fontId="0" fillId="0" borderId="7" xfId="0" applyBorder="1" applyAlignment="1" applyProtection="1">
      <alignment horizontal="left"/>
    </xf>
    <xf numFmtId="2" fontId="2" fillId="0" borderId="7" xfId="0" applyNumberFormat="1" applyFont="1" applyBorder="1" applyAlignment="1" applyProtection="1">
      <alignment horizontal="right"/>
    </xf>
    <xf numFmtId="2" fontId="2" fillId="0" borderId="8" xfId="0" applyNumberFormat="1" applyFont="1" applyBorder="1" applyAlignment="1" applyProtection="1">
      <alignment horizontal="right"/>
    </xf>
    <xf numFmtId="0" fontId="2" fillId="2" borderId="19" xfId="0" applyFont="1" applyFill="1" applyBorder="1" applyAlignment="1" applyProtection="1">
      <alignment horizontal="center"/>
    </xf>
    <xf numFmtId="0" fontId="1" fillId="2" borderId="20" xfId="0" applyFont="1" applyFill="1" applyBorder="1" applyProtection="1"/>
    <xf numFmtId="0" fontId="2" fillId="2" borderId="20" xfId="0" applyFont="1" applyFill="1" applyBorder="1" applyProtection="1"/>
    <xf numFmtId="2" fontId="2" fillId="2" borderId="20" xfId="0" applyNumberFormat="1" applyFont="1" applyFill="1" applyBorder="1" applyProtection="1"/>
    <xf numFmtId="2" fontId="1" fillId="2" borderId="11" xfId="0" applyNumberFormat="1" applyFont="1" applyFill="1" applyBorder="1" applyAlignment="1" applyProtection="1">
      <alignment horizontal="right"/>
    </xf>
    <xf numFmtId="0" fontId="1" fillId="2" borderId="12" xfId="0" applyFont="1" applyFill="1" applyBorder="1" applyAlignment="1" applyProtection="1">
      <alignment horizontal="center"/>
    </xf>
    <xf numFmtId="0" fontId="1" fillId="2" borderId="13" xfId="0" applyFont="1" applyFill="1" applyBorder="1" applyAlignment="1" applyProtection="1">
      <alignment horizontal="center"/>
    </xf>
    <xf numFmtId="0" fontId="1" fillId="2" borderId="14" xfId="0" applyFont="1" applyFill="1" applyBorder="1" applyAlignment="1" applyProtection="1">
      <alignment horizontal="center"/>
    </xf>
    <xf numFmtId="2" fontId="2" fillId="2" borderId="4" xfId="0" applyNumberFormat="1" applyFont="1" applyFill="1" applyBorder="1" applyAlignment="1" applyProtection="1">
      <alignment horizontal="right"/>
    </xf>
    <xf numFmtId="0" fontId="1" fillId="2" borderId="15" xfId="0" applyFont="1" applyFill="1" applyBorder="1" applyAlignment="1" applyProtection="1">
      <alignment horizontal="center"/>
    </xf>
    <xf numFmtId="2" fontId="2" fillId="2" borderId="8" xfId="0" applyNumberFormat="1" applyFont="1" applyFill="1" applyBorder="1" applyAlignment="1" applyProtection="1">
      <alignment horizontal="right"/>
    </xf>
    <xf numFmtId="0" fontId="1" fillId="2" borderId="16" xfId="0" applyFont="1" applyFill="1" applyBorder="1" applyAlignment="1" applyProtection="1">
      <alignment horizontal="center"/>
    </xf>
    <xf numFmtId="0" fontId="1" fillId="2" borderId="17" xfId="0" applyFont="1" applyFill="1" applyBorder="1" applyAlignment="1" applyProtection="1">
      <alignment horizontal="center"/>
    </xf>
    <xf numFmtId="0" fontId="1" fillId="2" borderId="18" xfId="0" applyFont="1" applyFill="1" applyBorder="1" applyAlignment="1" applyProtection="1">
      <alignment horizontal="center"/>
    </xf>
    <xf numFmtId="2" fontId="2" fillId="2" borderId="11" xfId="0" applyNumberFormat="1" applyFont="1" applyFill="1" applyBorder="1" applyAlignment="1" applyProtection="1">
      <alignment horizontal="right"/>
    </xf>
    <xf numFmtId="2" fontId="1" fillId="0" borderId="0" xfId="0" applyNumberFormat="1" applyFont="1" applyAlignment="1" applyProtection="1">
      <alignment horizontal="center"/>
    </xf>
    <xf numFmtId="2" fontId="2" fillId="0" borderId="1" xfId="0" applyNumberFormat="1" applyFont="1" applyBorder="1" applyProtection="1"/>
    <xf numFmtId="2" fontId="2" fillId="2" borderId="20" xfId="0" applyNumberFormat="1" applyFont="1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2:M40"/>
  <sheetViews>
    <sheetView zoomScaleNormal="100" workbookViewId="0">
      <selection activeCell="F16" sqref="F16:F22"/>
    </sheetView>
  </sheetViews>
  <sheetFormatPr defaultRowHeight="14.25" x14ac:dyDescent="0.2"/>
  <cols>
    <col min="1" max="1" width="4.7109375" style="30" customWidth="1"/>
    <col min="2" max="2" width="25.42578125" style="31" customWidth="1"/>
    <col min="3" max="3" width="57.5703125" style="31" customWidth="1"/>
    <col min="4" max="4" width="11.42578125" style="30" customWidth="1"/>
    <col min="5" max="5" width="8.42578125" style="32" bestFit="1" customWidth="1"/>
    <col min="6" max="6" width="12.140625" style="33" customWidth="1"/>
    <col min="7" max="7" width="17" style="33" customWidth="1"/>
    <col min="8" max="16384" width="9.140625" style="31"/>
  </cols>
  <sheetData>
    <row r="2" spans="1:7" ht="20.100000000000001" customHeight="1" x14ac:dyDescent="0.2">
      <c r="B2" s="18" t="s">
        <v>0</v>
      </c>
      <c r="C2" s="19"/>
      <c r="D2" s="20"/>
    </row>
    <row r="3" spans="1:7" ht="20.100000000000001" customHeight="1" x14ac:dyDescent="0.2">
      <c r="B3" s="21"/>
      <c r="C3" s="22"/>
      <c r="D3" s="20"/>
    </row>
    <row r="4" spans="1:7" ht="20.100000000000001" customHeight="1" x14ac:dyDescent="0.2">
      <c r="B4" s="21"/>
      <c r="C4" s="23"/>
      <c r="D4" s="20"/>
    </row>
    <row r="5" spans="1:7" ht="20.100000000000001" customHeight="1" x14ac:dyDescent="0.2">
      <c r="B5" s="21"/>
      <c r="C5" s="22"/>
      <c r="D5" s="20"/>
    </row>
    <row r="6" spans="1:7" ht="20.100000000000001" customHeight="1" x14ac:dyDescent="0.2">
      <c r="B6" s="24"/>
      <c r="C6" s="19"/>
      <c r="D6" s="20"/>
    </row>
    <row r="7" spans="1:7" ht="20.100000000000001" customHeight="1" x14ac:dyDescent="0.2">
      <c r="B7" s="18" t="s">
        <v>35</v>
      </c>
      <c r="C7" s="19"/>
      <c r="D7" s="20"/>
    </row>
    <row r="8" spans="1:7" ht="20.100000000000001" customHeight="1" x14ac:dyDescent="0.2">
      <c r="B8" s="18" t="s">
        <v>34</v>
      </c>
      <c r="C8" s="19"/>
      <c r="D8" s="20" t="s">
        <v>27</v>
      </c>
    </row>
    <row r="11" spans="1:7" ht="15" x14ac:dyDescent="0.25">
      <c r="B11" s="35" t="s">
        <v>48</v>
      </c>
      <c r="C11" s="35"/>
      <c r="D11" s="35"/>
      <c r="E11" s="35"/>
      <c r="F11" s="35"/>
      <c r="G11" s="36"/>
    </row>
    <row r="12" spans="1:7" ht="15" x14ac:dyDescent="0.25">
      <c r="B12" s="35" t="s">
        <v>42</v>
      </c>
      <c r="C12" s="35"/>
      <c r="D12" s="35"/>
      <c r="E12" s="35"/>
      <c r="F12" s="35"/>
      <c r="G12" s="35"/>
    </row>
    <row r="15" spans="1:7" ht="39.950000000000003" customHeight="1" x14ac:dyDescent="0.2">
      <c r="A15" s="37" t="s">
        <v>1</v>
      </c>
      <c r="B15" s="37" t="s">
        <v>2</v>
      </c>
      <c r="C15" s="37" t="s">
        <v>3</v>
      </c>
      <c r="D15" s="37" t="s">
        <v>4</v>
      </c>
      <c r="E15" s="38" t="s">
        <v>5</v>
      </c>
      <c r="F15" s="39" t="s">
        <v>6</v>
      </c>
      <c r="G15" s="39" t="s">
        <v>7</v>
      </c>
    </row>
    <row r="16" spans="1:7" ht="39.950000000000003" customHeight="1" x14ac:dyDescent="0.2">
      <c r="A16" s="40" t="s">
        <v>8</v>
      </c>
      <c r="B16" s="40"/>
      <c r="C16" s="41" t="s">
        <v>9</v>
      </c>
      <c r="D16" s="42" t="s">
        <v>10</v>
      </c>
      <c r="E16" s="43">
        <v>5</v>
      </c>
      <c r="F16" s="26">
        <v>0</v>
      </c>
      <c r="G16" s="44">
        <f>E16*F16</f>
        <v>0</v>
      </c>
    </row>
    <row r="17" spans="1:13" ht="39.950000000000003" customHeight="1" x14ac:dyDescent="0.2">
      <c r="A17" s="45" t="s">
        <v>11</v>
      </c>
      <c r="B17" s="46"/>
      <c r="C17" s="41" t="s">
        <v>12</v>
      </c>
      <c r="D17" s="42" t="s">
        <v>13</v>
      </c>
      <c r="E17" s="43">
        <v>1</v>
      </c>
      <c r="F17" s="26">
        <v>0</v>
      </c>
      <c r="G17" s="44">
        <f t="shared" ref="G17" si="0">E17*F17</f>
        <v>0</v>
      </c>
    </row>
    <row r="18" spans="1:13" ht="39.950000000000003" customHeight="1" x14ac:dyDescent="0.2">
      <c r="A18" s="47"/>
      <c r="B18" s="48"/>
      <c r="C18" s="49" t="s">
        <v>17</v>
      </c>
      <c r="D18" s="50"/>
      <c r="E18" s="51"/>
      <c r="F18" s="77"/>
      <c r="G18" s="52">
        <f>SUM(G16:G17)</f>
        <v>0</v>
      </c>
    </row>
    <row r="19" spans="1:13" ht="39.950000000000003" customHeight="1" x14ac:dyDescent="0.2">
      <c r="A19" s="53"/>
      <c r="B19" s="37"/>
      <c r="C19" s="53" t="s">
        <v>39</v>
      </c>
      <c r="D19" s="54"/>
      <c r="E19" s="38"/>
      <c r="F19" s="78"/>
      <c r="G19" s="39"/>
    </row>
    <row r="20" spans="1:13" ht="24.95" customHeight="1" x14ac:dyDescent="0.25">
      <c r="A20" s="55" t="s">
        <v>14</v>
      </c>
      <c r="B20" s="56"/>
      <c r="C20" s="57" t="s">
        <v>40</v>
      </c>
      <c r="D20" s="58" t="s">
        <v>15</v>
      </c>
      <c r="E20" s="59">
        <v>1</v>
      </c>
      <c r="F20" s="26">
        <v>0</v>
      </c>
      <c r="G20" s="44">
        <f t="shared" ref="G20:G21" si="1">E20*F20</f>
        <v>0</v>
      </c>
    </row>
    <row r="21" spans="1:13" ht="24.95" customHeight="1" x14ac:dyDescent="0.25">
      <c r="A21" s="55" t="s">
        <v>16</v>
      </c>
      <c r="B21" s="56"/>
      <c r="C21" s="57" t="s">
        <v>41</v>
      </c>
      <c r="D21" s="58" t="s">
        <v>15</v>
      </c>
      <c r="E21" s="59">
        <v>1</v>
      </c>
      <c r="F21" s="26">
        <v>0</v>
      </c>
      <c r="G21" s="44">
        <f t="shared" si="1"/>
        <v>0</v>
      </c>
    </row>
    <row r="22" spans="1:13" ht="20.100000000000001" customHeight="1" x14ac:dyDescent="0.2">
      <c r="A22" s="60"/>
      <c r="B22" s="61"/>
      <c r="C22" s="53" t="s">
        <v>17</v>
      </c>
      <c r="D22" s="37"/>
      <c r="E22" s="38"/>
      <c r="F22" s="77"/>
      <c r="G22" s="52">
        <f>SUM(G20:G21)</f>
        <v>0</v>
      </c>
    </row>
    <row r="23" spans="1:13" ht="20.100000000000001" customHeight="1" x14ac:dyDescent="0.2">
      <c r="A23" s="31"/>
      <c r="D23" s="31"/>
      <c r="F23" s="32"/>
      <c r="G23" s="32"/>
    </row>
    <row r="25" spans="1:13" ht="30" customHeight="1" x14ac:dyDescent="0.2">
      <c r="C25" s="62" t="s">
        <v>18</v>
      </c>
      <c r="D25" s="63"/>
      <c r="E25" s="63"/>
      <c r="F25" s="64"/>
      <c r="G25" s="65">
        <f>G22+G18</f>
        <v>0</v>
      </c>
      <c r="M25" s="31" t="s">
        <v>27</v>
      </c>
    </row>
    <row r="26" spans="1:13" ht="30" customHeight="1" x14ac:dyDescent="0.2">
      <c r="C26" s="62" t="s">
        <v>19</v>
      </c>
      <c r="D26" s="63"/>
      <c r="E26" s="63"/>
      <c r="F26" s="64"/>
      <c r="G26" s="65">
        <v>22</v>
      </c>
    </row>
    <row r="27" spans="1:13" ht="30" customHeight="1" x14ac:dyDescent="0.2">
      <c r="C27" s="66" t="s">
        <v>20</v>
      </c>
      <c r="D27" s="67"/>
      <c r="E27" s="67"/>
      <c r="F27" s="68"/>
      <c r="G27" s="65">
        <f>G25*G26/100</f>
        <v>0</v>
      </c>
    </row>
    <row r="28" spans="1:13" ht="30" customHeight="1" x14ac:dyDescent="0.2">
      <c r="C28" s="66" t="s">
        <v>21</v>
      </c>
      <c r="D28" s="67"/>
      <c r="E28" s="67"/>
      <c r="F28" s="68"/>
      <c r="G28" s="65">
        <f>G25+G27</f>
        <v>0</v>
      </c>
    </row>
    <row r="31" spans="1:13" x14ac:dyDescent="0.2">
      <c r="A31" s="69"/>
      <c r="B31" s="34"/>
      <c r="C31" s="34"/>
      <c r="D31" s="69"/>
      <c r="E31" s="70"/>
      <c r="F31" s="71" t="s">
        <v>22</v>
      </c>
      <c r="G31" s="71"/>
    </row>
    <row r="32" spans="1:13" x14ac:dyDescent="0.2">
      <c r="A32" s="69"/>
      <c r="B32" s="34"/>
      <c r="C32" s="34"/>
      <c r="D32" s="69"/>
      <c r="E32" s="70"/>
      <c r="F32" s="72"/>
      <c r="G32" s="72"/>
    </row>
    <row r="33" spans="1:7" x14ac:dyDescent="0.2">
      <c r="A33" s="69"/>
      <c r="B33" s="34"/>
      <c r="C33" s="34"/>
      <c r="D33" s="69"/>
      <c r="E33" s="70"/>
      <c r="F33" s="73"/>
      <c r="G33" s="73"/>
    </row>
    <row r="34" spans="1:7" x14ac:dyDescent="0.2">
      <c r="A34" s="69"/>
      <c r="B34" s="34"/>
      <c r="C34" s="34"/>
      <c r="D34" s="69"/>
      <c r="E34" s="70"/>
      <c r="F34" s="72"/>
      <c r="G34" s="72"/>
    </row>
    <row r="35" spans="1:7" x14ac:dyDescent="0.2">
      <c r="A35" s="69"/>
      <c r="B35" s="34"/>
      <c r="C35" s="34"/>
      <c r="D35" s="69"/>
      <c r="E35" s="70"/>
      <c r="F35" s="72"/>
      <c r="G35" s="72"/>
    </row>
    <row r="36" spans="1:7" x14ac:dyDescent="0.2">
      <c r="A36" s="69"/>
      <c r="B36" s="74" t="s">
        <v>23</v>
      </c>
      <c r="C36" s="34"/>
      <c r="D36" s="69"/>
      <c r="E36" s="70"/>
      <c r="F36" s="72"/>
      <c r="G36" s="72"/>
    </row>
    <row r="37" spans="1:7" x14ac:dyDescent="0.2">
      <c r="A37" s="69"/>
      <c r="B37" s="34"/>
      <c r="C37" s="34"/>
      <c r="D37" s="69"/>
      <c r="E37" s="70"/>
      <c r="F37" s="72"/>
      <c r="G37" s="72"/>
    </row>
    <row r="38" spans="1:7" ht="37.5" customHeight="1" x14ac:dyDescent="0.2">
      <c r="A38" s="69"/>
      <c r="B38" s="75" t="s">
        <v>24</v>
      </c>
      <c r="C38" s="75"/>
      <c r="D38" s="75"/>
      <c r="E38" s="75"/>
      <c r="F38" s="72"/>
      <c r="G38" s="72"/>
    </row>
    <row r="39" spans="1:7" ht="24" customHeight="1" x14ac:dyDescent="0.2">
      <c r="A39" s="69"/>
      <c r="B39" s="76" t="s">
        <v>25</v>
      </c>
      <c r="C39" s="76"/>
      <c r="D39" s="76"/>
      <c r="E39" s="76"/>
      <c r="F39" s="72"/>
      <c r="G39" s="72"/>
    </row>
    <row r="40" spans="1:7" x14ac:dyDescent="0.2">
      <c r="A40" s="69"/>
      <c r="B40" s="34"/>
      <c r="C40" s="34"/>
      <c r="D40" s="69"/>
      <c r="E40" s="70"/>
      <c r="F40" s="72"/>
      <c r="G40" s="72"/>
    </row>
  </sheetData>
  <mergeCells count="9">
    <mergeCell ref="B38:E38"/>
    <mergeCell ref="B39:E39"/>
    <mergeCell ref="B11:F11"/>
    <mergeCell ref="C25:F25"/>
    <mergeCell ref="C26:F26"/>
    <mergeCell ref="C27:F27"/>
    <mergeCell ref="C28:F28"/>
    <mergeCell ref="F31:G31"/>
    <mergeCell ref="B12:G1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headerFooter>
    <oddHeader>&amp;ROBR-2.3</oddHeader>
    <oddFooter>&amp;RVzdrževanje medicinske opreme proizvajalca Verathon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1:G34"/>
  <sheetViews>
    <sheetView tabSelected="1" zoomScaleNormal="100" workbookViewId="0">
      <selection activeCell="F16" sqref="F16:F17"/>
    </sheetView>
  </sheetViews>
  <sheetFormatPr defaultRowHeight="12.75" x14ac:dyDescent="0.2"/>
  <cols>
    <col min="1" max="1" width="6.7109375" style="69" customWidth="1"/>
    <col min="2" max="2" width="47.42578125" style="34" customWidth="1"/>
    <col min="3" max="3" width="21.140625" style="34" customWidth="1"/>
    <col min="4" max="4" width="13.5703125" style="34" bestFit="1" customWidth="1"/>
    <col min="5" max="5" width="8.28515625" style="79" customWidth="1"/>
    <col min="6" max="6" width="13.7109375" style="79" customWidth="1"/>
    <col min="7" max="7" width="21.28515625" style="72" customWidth="1"/>
    <col min="8" max="16384" width="9.140625" style="34"/>
  </cols>
  <sheetData>
    <row r="1" spans="1:7" ht="14.25" x14ac:dyDescent="0.2">
      <c r="B1" s="31"/>
    </row>
    <row r="2" spans="1:7" ht="20.100000000000001" customHeight="1" x14ac:dyDescent="0.2">
      <c r="B2" s="18" t="s">
        <v>0</v>
      </c>
      <c r="C2" s="24"/>
    </row>
    <row r="3" spans="1:7" ht="20.100000000000001" customHeight="1" x14ac:dyDescent="0.2">
      <c r="B3" s="21"/>
      <c r="C3" s="24"/>
    </row>
    <row r="4" spans="1:7" ht="20.100000000000001" customHeight="1" x14ac:dyDescent="0.2">
      <c r="B4" s="21"/>
      <c r="C4" s="24"/>
    </row>
    <row r="5" spans="1:7" ht="20.100000000000001" customHeight="1" x14ac:dyDescent="0.2">
      <c r="B5" s="21"/>
      <c r="C5" s="24"/>
    </row>
    <row r="6" spans="1:7" ht="20.100000000000001" customHeight="1" x14ac:dyDescent="0.2">
      <c r="B6" s="24"/>
      <c r="C6" s="24"/>
    </row>
    <row r="7" spans="1:7" ht="20.100000000000001" customHeight="1" x14ac:dyDescent="0.2">
      <c r="B7" s="18" t="s">
        <v>30</v>
      </c>
      <c r="C7" s="24"/>
    </row>
    <row r="8" spans="1:7" ht="20.100000000000001" customHeight="1" x14ac:dyDescent="0.2">
      <c r="B8" s="18" t="s">
        <v>31</v>
      </c>
      <c r="C8" s="24"/>
    </row>
    <row r="9" spans="1:7" ht="20.100000000000001" customHeight="1" x14ac:dyDescent="0.2">
      <c r="B9" s="18"/>
      <c r="C9" s="24"/>
    </row>
    <row r="10" spans="1:7" ht="14.25" x14ac:dyDescent="0.2">
      <c r="B10" s="31"/>
    </row>
    <row r="11" spans="1:7" ht="15" x14ac:dyDescent="0.25">
      <c r="A11" s="30"/>
      <c r="B11" s="35" t="s">
        <v>49</v>
      </c>
      <c r="C11" s="35"/>
      <c r="D11" s="35"/>
      <c r="E11" s="35"/>
      <c r="F11" s="35"/>
    </row>
    <row r="12" spans="1:7" ht="15" x14ac:dyDescent="0.25">
      <c r="A12" s="30"/>
      <c r="B12" s="80" t="s">
        <v>43</v>
      </c>
      <c r="C12" s="80"/>
      <c r="D12" s="81"/>
      <c r="E12" s="82"/>
      <c r="F12" s="83"/>
    </row>
    <row r="13" spans="1:7" ht="14.25" x14ac:dyDescent="0.2">
      <c r="B13" s="31"/>
    </row>
    <row r="14" spans="1:7" ht="13.5" thickBot="1" x14ac:dyDescent="0.25"/>
    <row r="15" spans="1:7" ht="25.5" x14ac:dyDescent="0.2">
      <c r="A15" s="84" t="s">
        <v>1</v>
      </c>
      <c r="B15" s="85" t="s">
        <v>36</v>
      </c>
      <c r="C15" s="85" t="s">
        <v>37</v>
      </c>
      <c r="D15" s="85" t="s">
        <v>38</v>
      </c>
      <c r="E15" s="86" t="s">
        <v>4</v>
      </c>
      <c r="F15" s="87" t="s">
        <v>6</v>
      </c>
      <c r="G15" s="88" t="s">
        <v>7</v>
      </c>
    </row>
    <row r="16" spans="1:7" ht="30" customHeight="1" x14ac:dyDescent="0.25">
      <c r="A16" s="89" t="s">
        <v>8</v>
      </c>
      <c r="B16" s="90" t="s">
        <v>44</v>
      </c>
      <c r="C16" s="91" t="s">
        <v>45</v>
      </c>
      <c r="D16" s="91" t="s">
        <v>46</v>
      </c>
      <c r="E16" s="92">
        <v>1</v>
      </c>
      <c r="F16" s="25">
        <v>0</v>
      </c>
      <c r="G16" s="93">
        <f>E16*F16</f>
        <v>0</v>
      </c>
    </row>
    <row r="17" spans="1:7" ht="20.100000000000001" customHeight="1" thickBot="1" x14ac:dyDescent="0.25">
      <c r="A17" s="94"/>
      <c r="B17" s="95" t="s">
        <v>17</v>
      </c>
      <c r="C17" s="96"/>
      <c r="D17" s="96"/>
      <c r="E17" s="97"/>
      <c r="F17" s="111"/>
      <c r="G17" s="98">
        <f>SUM(G16:G16)</f>
        <v>0</v>
      </c>
    </row>
    <row r="19" spans="1:7" ht="13.5" thickBot="1" x14ac:dyDescent="0.25"/>
    <row r="20" spans="1:7" ht="30" customHeight="1" x14ac:dyDescent="0.2">
      <c r="C20" s="99" t="s">
        <v>18</v>
      </c>
      <c r="D20" s="100"/>
      <c r="E20" s="100"/>
      <c r="F20" s="101"/>
      <c r="G20" s="102">
        <f>G17</f>
        <v>0</v>
      </c>
    </row>
    <row r="21" spans="1:7" ht="30" customHeight="1" x14ac:dyDescent="0.2">
      <c r="C21" s="103" t="s">
        <v>19</v>
      </c>
      <c r="D21" s="67"/>
      <c r="E21" s="67"/>
      <c r="F21" s="68"/>
      <c r="G21" s="104">
        <v>22</v>
      </c>
    </row>
    <row r="22" spans="1:7" ht="30" customHeight="1" x14ac:dyDescent="0.2">
      <c r="C22" s="103" t="s">
        <v>26</v>
      </c>
      <c r="D22" s="67"/>
      <c r="E22" s="67"/>
      <c r="F22" s="68"/>
      <c r="G22" s="104">
        <f>G20*G21/100</f>
        <v>0</v>
      </c>
    </row>
    <row r="23" spans="1:7" ht="30" customHeight="1" thickBot="1" x14ac:dyDescent="0.25">
      <c r="C23" s="105" t="s">
        <v>21</v>
      </c>
      <c r="D23" s="106"/>
      <c r="E23" s="106"/>
      <c r="F23" s="107"/>
      <c r="G23" s="108">
        <f>G20+G22</f>
        <v>0</v>
      </c>
    </row>
    <row r="26" spans="1:7" x14ac:dyDescent="0.2">
      <c r="F26" s="109" t="s">
        <v>22</v>
      </c>
      <c r="G26" s="109"/>
    </row>
    <row r="28" spans="1:7" x14ac:dyDescent="0.2">
      <c r="F28" s="110"/>
      <c r="G28" s="73"/>
    </row>
    <row r="31" spans="1:7" x14ac:dyDescent="0.2">
      <c r="B31" s="74" t="s">
        <v>23</v>
      </c>
    </row>
    <row r="33" spans="2:6" ht="45.75" customHeight="1" x14ac:dyDescent="0.2">
      <c r="B33" s="75" t="s">
        <v>24</v>
      </c>
      <c r="C33" s="75"/>
      <c r="D33" s="75"/>
      <c r="E33" s="75"/>
      <c r="F33" s="75"/>
    </row>
    <row r="34" spans="2:6" x14ac:dyDescent="0.2">
      <c r="B34" s="76" t="s">
        <v>25</v>
      </c>
      <c r="C34" s="76"/>
      <c r="D34" s="76"/>
      <c r="E34" s="76"/>
    </row>
  </sheetData>
  <sheetProtection algorithmName="SHA-512" hashValue="i7rcN7NQQFT/R2/Bv4f8vS3rSV11gbeU6BInOKSNSJ49VzPsAwl2+IeBKdQoqCZYLOnw7OuNlnc7awac5fRy7g==" saltValue="3wvkemuEvKCjmbciPAgE6Q==" spinCount="100000" sheet="1" objects="1" scenarios="1"/>
  <mergeCells count="8">
    <mergeCell ref="B34:E34"/>
    <mergeCell ref="B33:F33"/>
    <mergeCell ref="B11:F11"/>
    <mergeCell ref="C20:F20"/>
    <mergeCell ref="C21:F21"/>
    <mergeCell ref="C22:F22"/>
    <mergeCell ref="C23:F23"/>
    <mergeCell ref="F26:G26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headerFooter>
    <oddHeader>&amp;ROBR-2.3</oddHeader>
    <oddFooter>&amp;RVzdrževanje medicinske opreme proizvajalca Verathon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91DF-8F81-4BA9-ADAA-B3D4EF29FB6D}">
  <dimension ref="A2:I31"/>
  <sheetViews>
    <sheetView topLeftCell="A4" zoomScaleNormal="100" workbookViewId="0">
      <selection activeCell="B18" sqref="B18"/>
    </sheetView>
  </sheetViews>
  <sheetFormatPr defaultRowHeight="12.75" x14ac:dyDescent="0.2"/>
  <cols>
    <col min="1" max="1" width="9.140625" style="3"/>
    <col min="2" max="2" width="60.140625" style="3" customWidth="1"/>
    <col min="3" max="3" width="29.5703125" style="6" customWidth="1"/>
    <col min="4" max="16384" width="9.140625" style="3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2"/>
    </row>
    <row r="4" spans="1:9" ht="20.100000000000001" customHeight="1" x14ac:dyDescent="0.2">
      <c r="B4" s="2"/>
    </row>
    <row r="5" spans="1:9" ht="20.100000000000001" customHeight="1" x14ac:dyDescent="0.2">
      <c r="B5" s="2"/>
    </row>
    <row r="6" spans="1:9" ht="20.100000000000001" customHeight="1" x14ac:dyDescent="0.2"/>
    <row r="7" spans="1:9" ht="20.100000000000001" customHeight="1" x14ac:dyDescent="0.2">
      <c r="B7" s="1" t="s">
        <v>33</v>
      </c>
    </row>
    <row r="8" spans="1:9" ht="20.100000000000001" customHeight="1" x14ac:dyDescent="0.2">
      <c r="B8" s="1" t="s">
        <v>32</v>
      </c>
    </row>
    <row r="11" spans="1:9" ht="15.75" x14ac:dyDescent="0.25">
      <c r="B11" s="27" t="s">
        <v>50</v>
      </c>
      <c r="C11" s="27"/>
      <c r="D11" s="27"/>
      <c r="E11" s="27"/>
      <c r="F11" s="27"/>
      <c r="G11" s="27"/>
      <c r="H11" s="9"/>
      <c r="I11" s="9"/>
    </row>
    <row r="12" spans="1:9" ht="15.75" x14ac:dyDescent="0.25">
      <c r="B12" s="27" t="s">
        <v>47</v>
      </c>
      <c r="C12" s="27"/>
      <c r="D12" s="27"/>
      <c r="E12" s="27"/>
      <c r="F12" s="27"/>
      <c r="G12" s="27"/>
      <c r="H12" s="27"/>
      <c r="I12" s="27"/>
    </row>
    <row r="15" spans="1:9" ht="30" customHeight="1" x14ac:dyDescent="0.2">
      <c r="A15" s="10" t="s">
        <v>1</v>
      </c>
      <c r="B15" s="10" t="s">
        <v>3</v>
      </c>
      <c r="C15" s="11" t="s">
        <v>28</v>
      </c>
    </row>
    <row r="16" spans="1:9" ht="30" customHeight="1" x14ac:dyDescent="0.2">
      <c r="A16" s="5" t="s">
        <v>8</v>
      </c>
      <c r="B16" s="12" t="s">
        <v>51</v>
      </c>
      <c r="C16" s="13">
        <f>'Sklop 3 - podsklop 1'!G25</f>
        <v>0</v>
      </c>
    </row>
    <row r="17" spans="1:4" ht="30" customHeight="1" x14ac:dyDescent="0.2">
      <c r="A17" s="5" t="s">
        <v>11</v>
      </c>
      <c r="B17" s="12" t="s">
        <v>52</v>
      </c>
      <c r="C17" s="13">
        <f>'Sklop 3 - podsklop 2'!G20</f>
        <v>0</v>
      </c>
    </row>
    <row r="18" spans="1:4" ht="30" customHeight="1" x14ac:dyDescent="0.2">
      <c r="A18" s="4"/>
      <c r="B18" s="14" t="s">
        <v>53</v>
      </c>
      <c r="C18" s="15">
        <f>SUM(C16:C17)</f>
        <v>0</v>
      </c>
    </row>
    <row r="22" spans="1:4" x14ac:dyDescent="0.2">
      <c r="C22" s="17" t="s">
        <v>22</v>
      </c>
    </row>
    <row r="24" spans="1:4" x14ac:dyDescent="0.2">
      <c r="C24" s="7"/>
    </row>
    <row r="27" spans="1:4" x14ac:dyDescent="0.2">
      <c r="B27" s="8" t="s">
        <v>23</v>
      </c>
    </row>
    <row r="29" spans="1:4" ht="51" customHeight="1" x14ac:dyDescent="0.2">
      <c r="B29" s="28" t="s">
        <v>29</v>
      </c>
      <c r="C29" s="28"/>
      <c r="D29" s="16"/>
    </row>
    <row r="31" spans="1:4" x14ac:dyDescent="0.2">
      <c r="B31" s="29" t="s">
        <v>25</v>
      </c>
      <c r="C31" s="29"/>
    </row>
  </sheetData>
  <mergeCells count="4">
    <mergeCell ref="B11:G11"/>
    <mergeCell ref="B12:I12"/>
    <mergeCell ref="B29:C29"/>
    <mergeCell ref="B31:C31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headerFooter>
    <oddHeader>&amp;ROBR-2.3</oddHeader>
    <oddFooter>&amp;RVzdrževanje medicinske opreme proizvajalca Verathon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3 - podsklop 1</vt:lpstr>
      <vt:lpstr>Sklop 3 - podsklop 2</vt:lpstr>
      <vt:lpstr>Sklop 3 -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2025-02-18T11:37:15Z</cp:lastPrinted>
  <dcterms:created xsi:type="dcterms:W3CDTF">2025-01-31T07:16:52Z</dcterms:created>
  <dcterms:modified xsi:type="dcterms:W3CDTF">2025-02-19T13:03:43Z</dcterms:modified>
</cp:coreProperties>
</file>